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05" activeTab="1"/>
  </bookViews>
  <sheets>
    <sheet name="Table 1" sheetId="2" r:id="rId1"/>
    <sheet name="Table 2" sheetId="1" r:id="rId2"/>
  </sheets>
  <definedNames>
    <definedName name="_xlnm._FilterDatabase" localSheetId="1" hidden="1">'Table 2'!$A$1:$K$12</definedName>
    <definedName name="_xlnm.Print_Area" localSheetId="1">'Table 2'!$A$1:$K$12</definedName>
    <definedName name="_xlnm.Print_Titles" localSheetId="1">'Table 2'!$1:$2</definedName>
    <definedName name="Z_029BF59C_AEC1_4D4E_A53C_0EEBCC92933E_.wvu.FilterData" localSheetId="1" hidden="1">'Table 2'!$A$1:$K$12</definedName>
    <definedName name="Z_029BF59C_AEC1_4D4E_A53C_0EEBCC92933E_.wvu.PrintArea" localSheetId="1" hidden="1">'Table 2'!$A$1:$K$12</definedName>
  </definedNames>
  <calcPr calcId="152511"/>
  <customWorkbookViews>
    <customWorkbookView name="cooler" guid="{029BF59C-AEC1-4D4E-A53C-0EEBCC92933E}" maximized="1" xWindow="-8" yWindow="-8" windowWidth="1382" windowHeight="754" activeSheetId="1"/>
  </customWorkbookViews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<sst xmlns="http://schemas.openxmlformats.org/spreadsheetml/2006/main" count="105" uniqueCount="51">
  <si>
    <t>Outlet Number</t>
  </si>
  <si>
    <t>Outlet Name</t>
  </si>
  <si>
    <t>Quantity</t>
  </si>
  <si>
    <t>Outlet Number Key</t>
  </si>
  <si>
    <t>Outlet Number Name</t>
  </si>
  <si>
    <t>Equipment Main Type</t>
  </si>
  <si>
    <t>Equipment Model</t>
  </si>
  <si>
    <t>Equipment Counter</t>
  </si>
  <si>
    <t>2607041</t>
  </si>
  <si>
    <t>DIS KOYA-FAXIR HAMAD AMIN</t>
  </si>
  <si>
    <t>COOLER</t>
  </si>
  <si>
    <t>200022756</t>
  </si>
  <si>
    <t>7700183</t>
  </si>
  <si>
    <t>Shako market</t>
  </si>
  <si>
    <t>200005824</t>
  </si>
  <si>
    <t>200005825</t>
  </si>
  <si>
    <t>200005827</t>
  </si>
  <si>
    <t>7700224</t>
  </si>
  <si>
    <t>Dlzar market</t>
  </si>
  <si>
    <t>200007582</t>
  </si>
  <si>
    <t>2600452</t>
  </si>
  <si>
    <t>SALYMAN 7SMAN 3SAYN</t>
  </si>
  <si>
    <t>200012783</t>
  </si>
  <si>
    <t>2600537</t>
  </si>
  <si>
    <t>IBRAHEM MARKET-DARATOO</t>
  </si>
  <si>
    <t>200001434</t>
  </si>
  <si>
    <t>2600688</t>
  </si>
  <si>
    <t>4000 ESA    MARKET-BNASLAWA</t>
  </si>
  <si>
    <t>200001603</t>
  </si>
  <si>
    <t>2600904</t>
  </si>
  <si>
    <t>TWANA MARKET-PERZIN</t>
  </si>
  <si>
    <t>200001154</t>
  </si>
  <si>
    <t>2600961</t>
  </si>
  <si>
    <t>BALEN MARKET -DARATOO</t>
  </si>
  <si>
    <t>200001426</t>
  </si>
  <si>
    <t>2600964</t>
  </si>
  <si>
    <t>SAHAND MARKET-SHAWES</t>
  </si>
  <si>
    <t>200001104</t>
  </si>
  <si>
    <t>2600968</t>
  </si>
  <si>
    <t>HEDY MARKET_DARATW</t>
  </si>
  <si>
    <t>200001435</t>
  </si>
  <si>
    <t>SD</t>
  </si>
  <si>
    <t>DD</t>
  </si>
  <si>
    <t>CODE</t>
  </si>
  <si>
    <t>CODE 1</t>
  </si>
  <si>
    <t>CODE 2</t>
  </si>
  <si>
    <t>CODE 3</t>
  </si>
  <si>
    <t>CODE 4</t>
  </si>
  <si>
    <t>CODE 5</t>
  </si>
  <si>
    <t>CODE 6</t>
  </si>
  <si>
    <t>CODE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</si>
</sst>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63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9"/>
      <color indexed="63"/>
      <name val="Arial"/>
      <family val="2"/>
      <charset val="16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9"/>
      </patternFill>
    </fill>
    <fill>
      <patternFill patternType="solid">
        <fgColor rgb="FFFFFF00"/>
        <bgColor indexed="9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 style="thin">
        <color indexed="32"/>
      </bottom>
      <diagonal/>
    </border>
    <border>
      <left style="thin">
        <color indexed="54"/>
      </left>
      <right style="thin">
        <color indexed="64"/>
      </right>
      <top style="thin">
        <color indexed="54"/>
      </top>
      <bottom/>
      <diagonal/>
    </border>
    <border>
      <left style="thin">
        <color indexed="54"/>
      </left>
      <right style="thin">
        <color indexed="64"/>
      </right>
      <top/>
      <bottom style="thin">
        <color indexed="3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5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3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7" xfId="2" applyNumberFormat="1" applyFont="1" applyFill="1" applyBorder="1" applyAlignment="1">
      <alignment horizontal="left" vertical="center"/>
    </xf>
    <xf numFmtId="0" fontId="2" fillId="3" borderId="0" xfId="2" applyFont="1" applyFill="1" applyAlignment="1">
      <alignment horizontal="left" vertical="center"/>
    </xf>
    <xf numFmtId="0" fontId="2" fillId="3" borderId="1" xfId="2" applyNumberFormat="1" applyFont="1" applyFill="1" applyBorder="1" applyAlignment="1">
      <alignment horizontal="left" vertical="center"/>
    </xf>
    <xf numFmtId="0" fontId="2" fillId="3" borderId="1" xfId="2" applyNumberFormat="1" applyFont="1" applyFill="1" applyBorder="1" applyAlignment="1">
      <alignment horizontal="right" vertical="center"/>
    </xf>
    <xf numFmtId="0" fontId="4" fillId="0" borderId="0" xfId="2" applyAlignment="1">
      <alignment vertical="center"/>
    </xf>
    <xf numFmtId="165" fontId="1" fillId="2" borderId="2" xfId="1" applyNumberFormat="1" applyFont="1" applyFill="1" applyBorder="1" applyAlignment="1">
      <alignment horizontal="center" vertical="center" wrapText="1"/>
    </xf>
    <xf numFmtId="165" fontId="0" fillId="0" borderId="0" xfId="1" applyNumberFormat="1" applyFont="1"/>
    <xf numFmtId="0" fontId="0" fillId="0" borderId="2" xfId="0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right"/>
    </xf>
    <xf numFmtId="165" fontId="5" fillId="4" borderId="2" xfId="1" applyNumberFormat="1" applyFont="1" applyFill="1" applyBorder="1" applyAlignment="1">
      <alignment horizontal="right"/>
    </xf>
    <xf numFmtId="0" fontId="6" fillId="5" borderId="7" xfId="2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2" sqref="C2"/>
    </sheetView>
  </sheetViews>
  <sheetFormatPr defaultRowHeight="12.75" x14ac:dyDescent="0.25"/>
  <cols>
    <col min="1" max="1" width="25.5703125" style="13" customWidth="1"/>
    <col min="2" max="2" width="47.42578125" style="13" customWidth="1"/>
    <col min="3" max="3" width="32.7109375" style="13" customWidth="1"/>
    <col min="4" max="4" width="35.28515625" style="13" customWidth="1"/>
    <col min="5" max="5" width="34.140625" style="13" customWidth="1"/>
    <col min="6" max="6" width="18" style="13" customWidth="1"/>
    <col min="7" max="16384" width="9.140625" style="13"/>
  </cols>
  <sheetData>
    <row r="1" spans="1:6" s="10" customFormat="1" ht="23.45" customHeight="1" x14ac:dyDescent="0.25">
      <c r="A1" s="9" t="s">
        <v>3</v>
      </c>
      <c r="B1" s="9" t="s">
        <v>4</v>
      </c>
      <c r="C1" s="9" t="s">
        <v>5</v>
      </c>
      <c r="D1" s="9" t="s">
        <v>6</v>
      </c>
      <c r="E1" s="20" t="s">
        <v>43</v>
      </c>
      <c r="F1" s="9" t="s">
        <v>7</v>
      </c>
    </row>
    <row r="2" spans="1:6" s="10" customFormat="1" ht="19.5" customHeight="1" x14ac:dyDescent="0.25">
      <c r="A2" s="11" t="s">
        <v>8</v>
      </c>
      <c r="B2" s="11" t="s">
        <v>9</v>
      </c>
      <c r="C2" s="11" t="s">
        <v>10</v>
      </c>
      <c r="D2" s="11" t="s">
        <v>41</v>
      </c>
      <c r="E2" s="11" t="s">
        <v>11</v>
      </c>
      <c r="F2" s="12">
        <v>1</v>
      </c>
    </row>
    <row r="3" spans="1:6" s="10" customFormat="1" ht="19.5" customHeight="1" x14ac:dyDescent="0.25">
      <c r="A3" s="11" t="s">
        <v>12</v>
      </c>
      <c r="B3" s="11" t="s">
        <v>13</v>
      </c>
      <c r="C3" s="11" t="s">
        <v>10</v>
      </c>
      <c r="D3" s="11" t="s">
        <v>42</v>
      </c>
      <c r="E3" s="11" t="s">
        <v>14</v>
      </c>
      <c r="F3" s="12">
        <v>1</v>
      </c>
    </row>
    <row r="4" spans="1:6" s="10" customFormat="1" ht="19.5" customHeight="1" x14ac:dyDescent="0.25">
      <c r="A4" s="11" t="s">
        <v>12</v>
      </c>
      <c r="B4" s="11" t="s">
        <v>13</v>
      </c>
      <c r="C4" s="11" t="s">
        <v>10</v>
      </c>
      <c r="D4" s="11" t="s">
        <v>42</v>
      </c>
      <c r="E4" s="11" t="s">
        <v>15</v>
      </c>
      <c r="F4" s="12">
        <v>1</v>
      </c>
    </row>
    <row r="5" spans="1:6" s="10" customFormat="1" ht="19.5" customHeight="1" x14ac:dyDescent="0.25">
      <c r="A5" s="11" t="s">
        <v>12</v>
      </c>
      <c r="B5" s="11" t="s">
        <v>13</v>
      </c>
      <c r="C5" s="11" t="s">
        <v>10</v>
      </c>
      <c r="D5" s="11" t="s">
        <v>42</v>
      </c>
      <c r="E5" s="11" t="s">
        <v>16</v>
      </c>
      <c r="F5" s="12">
        <v>1</v>
      </c>
    </row>
    <row r="6" spans="1:6" s="10" customFormat="1" ht="19.5" customHeight="1" x14ac:dyDescent="0.25">
      <c r="A6" s="11" t="s">
        <v>17</v>
      </c>
      <c r="B6" s="11" t="s">
        <v>18</v>
      </c>
      <c r="C6" s="11" t="s">
        <v>10</v>
      </c>
      <c r="D6" s="11" t="s">
        <v>42</v>
      </c>
      <c r="E6" s="11" t="s">
        <v>19</v>
      </c>
      <c r="F6" s="12">
        <v>1</v>
      </c>
    </row>
    <row r="7" spans="1:6" s="10" customFormat="1" ht="19.5" customHeight="1" x14ac:dyDescent="0.25">
      <c r="A7" s="11" t="s">
        <v>20</v>
      </c>
      <c r="B7" s="11" t="s">
        <v>21</v>
      </c>
      <c r="C7" s="11" t="s">
        <v>10</v>
      </c>
      <c r="D7" s="11" t="s">
        <v>41</v>
      </c>
      <c r="E7" s="11" t="s">
        <v>22</v>
      </c>
      <c r="F7" s="12">
        <v>1</v>
      </c>
    </row>
    <row r="8" spans="1:6" s="10" customFormat="1" ht="19.5" customHeight="1" x14ac:dyDescent="0.25">
      <c r="A8" s="11" t="s">
        <v>23</v>
      </c>
      <c r="B8" s="11" t="s">
        <v>24</v>
      </c>
      <c r="C8" s="11" t="s">
        <v>10</v>
      </c>
      <c r="D8" s="11" t="s">
        <v>41</v>
      </c>
      <c r="E8" s="11" t="s">
        <v>25</v>
      </c>
      <c r="F8" s="12">
        <v>1</v>
      </c>
    </row>
    <row r="9" spans="1:6" s="10" customFormat="1" ht="19.5" customHeight="1" x14ac:dyDescent="0.25">
      <c r="A9" s="11" t="s">
        <v>26</v>
      </c>
      <c r="B9" s="11" t="s">
        <v>27</v>
      </c>
      <c r="C9" s="11" t="s">
        <v>10</v>
      </c>
      <c r="D9" s="11" t="s">
        <v>41</v>
      </c>
      <c r="E9" s="11" t="s">
        <v>28</v>
      </c>
      <c r="F9" s="12">
        <v>1</v>
      </c>
    </row>
    <row r="10" spans="1:6" s="10" customFormat="1" ht="19.5" customHeight="1" x14ac:dyDescent="0.25">
      <c r="A10" s="11" t="s">
        <v>29</v>
      </c>
      <c r="B10" s="11" t="s">
        <v>30</v>
      </c>
      <c r="C10" s="11" t="s">
        <v>10</v>
      </c>
      <c r="D10" s="11" t="s">
        <v>42</v>
      </c>
      <c r="E10" s="11" t="s">
        <v>31</v>
      </c>
      <c r="F10" s="12">
        <v>1</v>
      </c>
    </row>
    <row r="11" spans="1:6" s="10" customFormat="1" ht="19.5" customHeight="1" x14ac:dyDescent="0.25">
      <c r="A11" s="11" t="s">
        <v>32</v>
      </c>
      <c r="B11" s="11" t="s">
        <v>33</v>
      </c>
      <c r="C11" s="11" t="s">
        <v>10</v>
      </c>
      <c r="D11" s="11" t="s">
        <v>42</v>
      </c>
      <c r="E11" s="11" t="s">
        <v>34</v>
      </c>
      <c r="F11" s="12">
        <v>1</v>
      </c>
    </row>
    <row r="12" spans="1:6" s="10" customFormat="1" ht="19.5" customHeight="1" x14ac:dyDescent="0.25">
      <c r="A12" s="11" t="s">
        <v>35</v>
      </c>
      <c r="B12" s="11" t="s">
        <v>36</v>
      </c>
      <c r="C12" s="11" t="s">
        <v>10</v>
      </c>
      <c r="D12" s="11" t="s">
        <v>42</v>
      </c>
      <c r="E12" s="11" t="s">
        <v>37</v>
      </c>
      <c r="F12" s="12">
        <v>1</v>
      </c>
    </row>
    <row r="13" spans="1:6" s="10" customFormat="1" ht="19.5" customHeight="1" x14ac:dyDescent="0.25">
      <c r="A13" s="11" t="s">
        <v>38</v>
      </c>
      <c r="B13" s="11" t="s">
        <v>39</v>
      </c>
      <c r="C13" s="11" t="s">
        <v>10</v>
      </c>
      <c r="D13" s="11" t="s">
        <v>42</v>
      </c>
      <c r="E13" s="11" t="s">
        <v>40</v>
      </c>
      <c r="F13" s="12">
        <v>1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showGridLines="0" tabSelected="1" view="pageBreakPreview" zoomScale="115" zoomScaleNormal="100" zoomScaleSheetLayoutView="115" workbookViewId="0">
      <selection activeCell="G9" sqref="G9"/>
    </sheetView>
  </sheetViews>
  <sheetFormatPr defaultRowHeight="15" x14ac:dyDescent="0.25"/>
  <cols>
    <col min="1" max="1" width="10" customWidth="1"/>
    <col min="2" max="2" width="36.42578125" bestFit="1" customWidth="1"/>
    <col min="3" max="3" width="7.140625" style="15" customWidth="1"/>
    <col min="4" max="4" width="7.140625" customWidth="1"/>
    <col min="5" max="11" width="14.140625" customWidth="1"/>
  </cols>
  <sheetData>
    <row r="1" spans="1:11" ht="14.25" customHeight="1" x14ac:dyDescent="0.25">
      <c r="A1" s="5" t="s">
        <v>0</v>
      </c>
      <c r="B1" s="7" t="s">
        <v>1</v>
      </c>
      <c r="C1" s="4" t="s">
        <v>2</v>
      </c>
      <c r="D1" s="4"/>
      <c r="E1" s="2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</row>
    <row r="2" spans="1:11" ht="23.25" customHeight="1" x14ac:dyDescent="0.25">
      <c r="A2" s="6"/>
      <c r="B2" s="8"/>
      <c r="C2" s="14" t="s">
        <v>41</v>
      </c>
      <c r="D2" s="2" t="s">
        <v>42</v>
      </c>
      <c r="E2" s="2" t="s">
        <v>41</v>
      </c>
      <c r="F2" s="3" t="s">
        <v>41</v>
      </c>
      <c r="G2" s="3" t="s">
        <v>41</v>
      </c>
      <c r="H2" s="2" t="s">
        <v>41</v>
      </c>
      <c r="I2" s="3" t="s">
        <v>42</v>
      </c>
      <c r="J2" s="2" t="s">
        <v>42</v>
      </c>
      <c r="K2" s="2" t="s">
        <v>42</v>
      </c>
    </row>
    <row r="3" spans="1:11" ht="15.75" customHeight="1" x14ac:dyDescent="0.25">
      <c r="A3" s="1" t="s">
        <v>8</v>
      </c>
      <c r="B3" s="1" t="s">
        <v>9</v>
      </c>
      <c r="C3" s="19">
        <f>COUNTIFS('Table 1'!$A$2:$A$13,$A3,'Table 1'!$D$2:$D$13,$C$2)</f>
        <v>1</v>
      </c>
      <c r="D3" s="19">
        <f>COUNTIFS('Table 1'!$A$2:$A$13,$A3,'Table 1'!$D$2:$D$13,$D$2)</f>
        <v>0</v>
      </c>
      <c r="E3" s="16"/>
      <c r="F3" s="16"/>
      <c r="G3" s="16"/>
      <c r="H3" s="16"/>
      <c r="I3" s="17"/>
      <c r="J3" s="18"/>
      <c r="K3" s="17"/>
    </row>
    <row r="4" spans="1:11" ht="15.75" customHeight="1" x14ac:dyDescent="0.25">
      <c r="A4" s="1" t="s">
        <v>12</v>
      </c>
      <c r="B4" s="1" t="s">
        <v>13</v>
      </c>
      <c r="C4" s="19">
        <f>COUNTIFS('Table 1'!$A$2:$A$13,$A4,'Table 1'!$D$2:$D$13,$C$2)</f>
        <v>0</v>
      </c>
      <c r="D4" s="19">
        <f>COUNTIFS('Table 1'!$A$2:$A$13,$A4,'Table 1'!$D$2:$D$13,$D$2)</f>
        <v>3</v>
      </c>
      <c r="E4" s="16"/>
      <c r="F4" s="16"/>
      <c r="G4" s="16"/>
      <c r="H4" s="16"/>
      <c r="I4" s="16"/>
      <c r="J4" s="16"/>
      <c r="K4" s="16"/>
    </row>
    <row r="5" spans="1:11" ht="15.75" customHeight="1" x14ac:dyDescent="0.25">
      <c r="A5" s="1" t="s">
        <v>17</v>
      </c>
      <c r="B5" s="1" t="s">
        <v>18</v>
      </c>
      <c r="C5" s="19">
        <f>COUNTIFS('Table 1'!$A$2:$A$13,$A5,'Table 1'!$D$2:$D$13,$C$2)</f>
        <v>0</v>
      </c>
      <c r="D5" s="19">
        <f>COUNTIFS('Table 1'!$A$2:$A$13,$A5,'Table 1'!$D$2:$D$13,$D$2)</f>
        <v>1</v>
      </c>
      <c r="E5" s="16"/>
      <c r="F5" s="16"/>
      <c r="G5" s="16"/>
      <c r="H5" s="17"/>
      <c r="I5" s="17"/>
      <c r="J5" s="18"/>
      <c r="K5" s="17"/>
    </row>
    <row r="6" spans="1:11" ht="15.75" customHeight="1" x14ac:dyDescent="0.25">
      <c r="A6" s="1" t="s">
        <v>20</v>
      </c>
      <c r="B6" s="1" t="s">
        <v>21</v>
      </c>
      <c r="C6" s="19">
        <f>COUNTIFS('Table 1'!$A$2:$A$13,$A6,'Table 1'!$D$2:$D$13,$C$2)</f>
        <v>1</v>
      </c>
      <c r="D6" s="19">
        <f>COUNTIFS('Table 1'!$A$2:$A$13,$A6,'Table 1'!$D$2:$D$13,$D$2)</f>
        <v>0</v>
      </c>
      <c r="E6" s="16"/>
      <c r="F6" s="16"/>
      <c r="G6" s="16"/>
      <c r="H6" s="17"/>
      <c r="I6" s="17"/>
      <c r="J6" s="18"/>
      <c r="K6" s="17"/>
    </row>
    <row r="7" spans="1:11" ht="15.75" customHeight="1" x14ac:dyDescent="0.25">
      <c r="A7" s="1" t="s">
        <v>23</v>
      </c>
      <c r="B7" s="1" t="s">
        <v>24</v>
      </c>
      <c r="C7" s="19">
        <f>COUNTIFS('Table 1'!$A$2:$A$13,$A7,'Table 1'!$D$2:$D$13,$C$2)</f>
        <v>1</v>
      </c>
      <c r="D7" s="19">
        <f>COUNTIFS('Table 1'!$A$2:$A$13,$A7,'Table 1'!$D$2:$D$13,$D$2)</f>
        <v>0</v>
      </c>
      <c r="E7" s="16"/>
      <c r="F7" s="16"/>
      <c r="G7" s="16"/>
      <c r="H7" s="17"/>
      <c r="I7" s="17"/>
      <c r="J7" s="18"/>
      <c r="K7" s="17"/>
    </row>
    <row r="8" spans="1:11" ht="15.75" customHeight="1" x14ac:dyDescent="0.25">
      <c r="A8" s="1" t="s">
        <v>26</v>
      </c>
      <c r="B8" s="1" t="s">
        <v>27</v>
      </c>
      <c r="C8" s="19">
        <f>COUNTIFS('Table 1'!$A$2:$A$13,$A8,'Table 1'!$D$2:$D$13,$C$2)</f>
        <v>1</v>
      </c>
      <c r="D8" s="19">
        <f>COUNTIFS('Table 1'!$A$2:$A$13,$A8,'Table 1'!$D$2:$D$13,$D$2)</f>
        <v>0</v>
      </c>
      <c r="E8" s="16"/>
      <c r="F8" s="16"/>
      <c r="G8" s="16"/>
      <c r="H8" s="17"/>
      <c r="I8" s="17"/>
      <c r="J8" s="18"/>
      <c r="K8" s="17"/>
    </row>
    <row r="9" spans="1:11" ht="15.75" customHeight="1" x14ac:dyDescent="0.25">
      <c r="A9" s="1" t="s">
        <v>29</v>
      </c>
      <c r="B9" s="1" t="s">
        <v>30</v>
      </c>
      <c r="C9" s="19">
        <f>COUNTIFS('Table 1'!$A$2:$A$13,$A9,'Table 1'!$D$2:$D$13,$C$2)</f>
        <v>0</v>
      </c>
      <c r="D9" s="19">
        <f>COUNTIFS('Table 1'!$A$2:$A$13,$A9,'Table 1'!$D$2:$D$13,$D$2)</f>
        <v>1</v>
      </c>
      <c r="E9" s="16"/>
      <c r="F9" s="16"/>
      <c r="G9" s="16"/>
      <c r="H9" s="17"/>
      <c r="I9" s="17"/>
      <c r="J9" s="18"/>
      <c r="K9" s="17"/>
    </row>
    <row r="10" spans="1:11" ht="15.75" customHeight="1" x14ac:dyDescent="0.25">
      <c r="A10" s="1" t="s">
        <v>32</v>
      </c>
      <c r="B10" s="1" t="s">
        <v>33</v>
      </c>
      <c r="C10" s="19">
        <f>COUNTIFS('Table 1'!$A$2:$A$13,$A10,'Table 1'!$D$2:$D$13,$C$2)</f>
        <v>0</v>
      </c>
      <c r="D10" s="19">
        <f>COUNTIFS('Table 1'!$A$2:$A$13,$A10,'Table 1'!$D$2:$D$13,$D$2)</f>
        <v>1</v>
      </c>
      <c r="E10" s="16"/>
      <c r="F10" s="16"/>
      <c r="G10" s="16"/>
      <c r="H10" s="17"/>
      <c r="I10" s="17"/>
      <c r="J10" s="18"/>
      <c r="K10" s="17"/>
    </row>
    <row r="11" spans="1:11" ht="15.75" customHeight="1" x14ac:dyDescent="0.25">
      <c r="A11" s="1" t="s">
        <v>35</v>
      </c>
      <c r="B11" s="1" t="s">
        <v>36</v>
      </c>
      <c r="C11" s="19">
        <f>COUNTIFS('Table 1'!$A$2:$A$13,$A11,'Table 1'!$D$2:$D$13,$C$2)</f>
        <v>0</v>
      </c>
      <c r="D11" s="19">
        <f>COUNTIFS('Table 1'!$A$2:$A$13,$A11,'Table 1'!$D$2:$D$13,$D$2)</f>
        <v>1</v>
      </c>
      <c r="E11" s="16"/>
      <c r="F11" s="16"/>
      <c r="G11" s="16"/>
      <c r="H11" s="17"/>
      <c r="I11" s="17"/>
      <c r="J11" s="18"/>
      <c r="K11" s="17"/>
    </row>
    <row r="12" spans="1:11" ht="15.75" customHeight="1" x14ac:dyDescent="0.25">
      <c r="A12" s="1" t="s">
        <v>38</v>
      </c>
      <c r="B12" s="1" t="s">
        <v>39</v>
      </c>
      <c r="C12" s="19">
        <f>COUNTIFS('Table 1'!$A$2:$A$13,$A12,'Table 1'!$D$2:$D$13,$C$2)</f>
        <v>0</v>
      </c>
      <c r="D12" s="19">
        <f>COUNTIFS('Table 1'!$A$2:$A$13,$A12,'Table 1'!$D$2:$D$13,$D$2)</f>
        <v>1</v>
      </c>
      <c r="E12" s="16"/>
      <c r="F12" s="16"/>
      <c r="G12" s="16"/>
      <c r="H12" s="17"/>
      <c r="I12" s="17"/>
      <c r="J12" s="18"/>
      <c r="K12" s="17"/>
    </row>
  </sheetData>
  <customSheetViews>
    <customSheetView guid="{029BF59C-AEC1-4D4E-A53C-0EEBCC92933E}" showPageBreaks="1" showGridLines="0" printArea="1" showAutoFilter="1" view="pageLayout">
      <selection sqref="A1:J2"/>
      <pageMargins left="0" right="0" top="0" bottom="0" header="0.3" footer="0.3"/>
      <pageSetup scale="84" orientation="landscape" r:id="rId1"/>
      <autoFilter ref="A1:P3486">
        <filterColumn colId="2" showButton="0"/>
        <sortState ref="A4:S3486">
          <sortCondition ref="K1:K3486"/>
        </sortState>
      </autoFilter>
    </customSheetView>
  </customSheetViews>
  <mergeCells count="3">
    <mergeCell ref="C1:D1"/>
    <mergeCell ref="A1:A2"/>
    <mergeCell ref="B1:B2"/>
  </mergeCells>
  <pageMargins left="0" right="0" top="0" bottom="0" header="0.3" footer="0.3"/>
  <pageSetup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2016-06-08T08:05:14Z</dcterms:modified>
</cp:coreProperties>
</file>